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10" documentId="13_ncr:1_{E26B2104-C935-4C3E-A829-44A7C64008AE}" xr6:coauthVersionLast="47" xr6:coauthVersionMax="47" xr10:uidLastSave="{4BBBE275-2787-4FCB-B789-7FCCCCEA061F}"/>
  <bookViews>
    <workbookView xWindow="15" yWindow="-16320" windowWidth="29040" windowHeight="15720" xr2:uid="{00000000-000D-0000-FFFF-FFFF00000000}"/>
  </bookViews>
  <sheets>
    <sheet name="ANEXO II OFERTA ECONÓMICA" sheetId="1" r:id="rId1"/>
  </sheets>
  <definedNames>
    <definedName name="RANGO_TARIFAS_N_A">'ANEXO II OFERTA ECONÓMICA'!#REF!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E9" i="1"/>
  <c r="I7" i="1"/>
  <c r="I8" i="1"/>
  <c r="I17" i="1"/>
  <c r="I13" i="1"/>
  <c r="H18" i="1" l="1"/>
  <c r="G18" i="1"/>
  <c r="F18" i="1"/>
  <c r="E18" i="1"/>
  <c r="F14" i="1"/>
  <c r="G14" i="1"/>
  <c r="H14" i="1"/>
  <c r="E14" i="1"/>
  <c r="I14" i="1" l="1"/>
  <c r="I18" i="1"/>
  <c r="E25" i="1" l="1"/>
  <c r="J25" i="1" s="1"/>
</calcChain>
</file>

<file path=xl/sharedStrings.xml><?xml version="1.0" encoding="utf-8"?>
<sst xmlns="http://schemas.openxmlformats.org/spreadsheetml/2006/main" count="42" uniqueCount="33">
  <si>
    <t>Importe de la oferta económica (Impuesto/s indirecto/s no incluido/s):</t>
  </si>
  <si>
    <t>Concepto</t>
  </si>
  <si>
    <t>Precio Total Oferta</t>
  </si>
  <si>
    <t>Total Oferta Económica</t>
  </si>
  <si>
    <t>PTO</t>
  </si>
  <si>
    <r>
      <t>Importe máximo duración inicial del contrato sin impuestos.</t>
    </r>
    <r>
      <rPr>
        <sz val="10"/>
        <color rgb="FF000000"/>
        <rFont val="Calibri"/>
        <family val="2"/>
        <scheme val="minor"/>
      </rPr>
      <t xml:space="preserve"> </t>
    </r>
  </si>
  <si>
    <t>Validez de oferta</t>
  </si>
  <si>
    <t>ANEXO II - OFERTA ECONÓMICA</t>
  </si>
  <si>
    <t>Importe a incluir en la aplicación, en el apartado referido a Oferta Económica</t>
  </si>
  <si>
    <t>Año 1</t>
  </si>
  <si>
    <t>Año 2</t>
  </si>
  <si>
    <t>Año 3</t>
  </si>
  <si>
    <t>Año 4</t>
  </si>
  <si>
    <t>Precio Total Oferta:</t>
  </si>
  <si>
    <t>Facturaciones estimadas de acuerdo al precio unitario indicado:</t>
  </si>
  <si>
    <t xml:space="preserve">Precio unitario de “TiB de capacidad de negocio / año” </t>
  </si>
  <si>
    <t>Precio de capacidad de negocio máxima</t>
  </si>
  <si>
    <t>Precio de capacidad de negocio mínima comprometida</t>
  </si>
  <si>
    <t>Unidades máximas estimadas de TiB/año de capacidad de negocio</t>
  </si>
  <si>
    <t>Unidades mínimas estimadas de TiB/año de capacidad de negocio</t>
  </si>
  <si>
    <t>PTA (Precio Total de Adquisición)</t>
  </si>
  <si>
    <t>Precio Total de adquisición de los equipos incluidos en la oferta del licitador.</t>
  </si>
  <si>
    <t>N/A</t>
  </si>
  <si>
    <t>Precio máximo por concepto</t>
  </si>
  <si>
    <t>Verificación</t>
  </si>
  <si>
    <t>Descripción del concepto</t>
  </si>
  <si>
    <t>Precio unitario de “TiB de capacidad de negocio / año”. Este precio deberá incluir todos los conceptos de la contratación que no estén incluidos en el PTA (Precio total de adquisición).</t>
  </si>
  <si>
    <t>Total (48 meses)</t>
  </si>
  <si>
    <t>Precio total de 48 meses de contrato</t>
  </si>
  <si>
    <t>Unidades máximas estimadas de TiB/año de capacidad de negocio (48 meses)</t>
  </si>
  <si>
    <t>PTUA (Precio TiB Unitario por Año)</t>
  </si>
  <si>
    <t xml:space="preserve">Precio ofertado 48 meses
</t>
  </si>
  <si>
    <t xml:space="preserve">Tal y como se establece en el apartado “3.1.5.2 Capacidad requerida”, para el cálculo del precio ofertado se tendrá en cuenta la volumetría establecida de las unidades máximas estimadas de TiB/año de capacidad de negocio. No obstante, FREMAP se compromete a solicitar e implantar, cada año, al menos las unidades mínimas estimadas de TiB/año de capacidad de negocio.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</si>
</sst>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Protection="1">
      <protection hidden="1"/>
    </xf>
    <xf numFmtId="0" fontId="4" fillId="9" borderId="1" xfId="0" applyFont="1" applyFill="1" applyBorder="1" applyAlignment="1" applyProtection="1">
      <alignment vertical="center"/>
      <protection hidden="1"/>
    </xf>
    <xf numFmtId="0" fontId="8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 applyProtection="1">
      <alignment vertical="center" wrapText="1"/>
      <protection hidden="1"/>
    </xf>
    <xf numFmtId="0" fontId="2" fillId="0" borderId="0" xfId="0" applyFont="1" applyAlignment="1">
      <alignment vertical="center"/>
    </xf>
    <xf numFmtId="0" fontId="4" fillId="9" borderId="1" xfId="0" applyFont="1" applyFill="1" applyBorder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5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" fontId="9" fillId="9" borderId="1" xfId="0" applyNumberFormat="1" applyFont="1" applyFill="1" applyBorder="1" applyAlignment="1" applyProtection="1">
      <alignment horizontal="center" vertical="center" wrapText="1"/>
    </xf>
    <xf numFmtId="164" fontId="5" fillId="6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left" wrapText="1"/>
    </xf>
    <xf numFmtId="0" fontId="2" fillId="0" borderId="0" xfId="0" applyFont="1" applyProtection="1"/>
    <xf numFmtId="0" fontId="9" fillId="9" borderId="1" xfId="0" applyFont="1" applyFill="1" applyBorder="1" applyAlignment="1" applyProtection="1">
      <alignment horizontal="left" vertical="top" wrapText="1"/>
    </xf>
    <xf numFmtId="164" fontId="5" fillId="9" borderId="1" xfId="0" applyNumberFormat="1" applyFont="1" applyFill="1" applyBorder="1" applyAlignment="1" applyProtection="1">
      <alignment horizontal="center" vertical="center"/>
    </xf>
    <xf numFmtId="164" fontId="5" fillId="5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164" fontId="3" fillId="10" borderId="1" xfId="0" applyNumberFormat="1" applyFont="1" applyFill="1" applyBorder="1" applyAlignment="1" applyProtection="1">
      <alignment horizontal="center" vertical="center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>
      <alignment horizontal="center"/>
    </xf>
    <xf numFmtId="0" fontId="2" fillId="8" borderId="1" xfId="0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horizontal="center" vertical="center"/>
    </xf>
    <xf numFmtId="8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11"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5"/>
  <sheetViews>
    <sheetView showGridLines="0" tabSelected="1" topLeftCell="A11" zoomScale="121" zoomScaleNormal="100" workbookViewId="0">
      <selection activeCell="D30" sqref="D30:H35"/>
    </sheetView>
  </sheetViews>
  <sheetFormatPr baseColWidth="10" defaultRowHeight="13.5" customHeight="1" x14ac:dyDescent="0.35"/>
  <cols>
    <col min="1" max="1" width="2.453125" customWidth="1"/>
    <col min="2" max="2" width="3.90625" customWidth="1"/>
    <col min="3" max="3" width="28.6328125" customWidth="1"/>
    <col min="4" max="4" width="46.453125" customWidth="1"/>
    <col min="5" max="9" width="17.453125" customWidth="1"/>
    <col min="10" max="10" width="18.08984375" customWidth="1"/>
  </cols>
  <sheetData>
    <row r="2" spans="2:12" ht="21" customHeight="1" x14ac:dyDescent="0.5">
      <c r="B2" s="28" t="s">
        <v>7</v>
      </c>
      <c r="C2" s="28"/>
      <c r="D2" s="28"/>
      <c r="E2" s="28"/>
      <c r="F2" s="28"/>
      <c r="G2" s="28"/>
      <c r="H2" s="28"/>
      <c r="I2" s="28"/>
    </row>
    <row r="4" spans="2:12" s="1" customFormat="1" ht="13.5" customHeight="1" x14ac:dyDescent="0.3">
      <c r="B4" s="2"/>
      <c r="C4" s="8" t="s">
        <v>0</v>
      </c>
      <c r="D4" s="8"/>
      <c r="E4" s="8"/>
      <c r="F4" s="8"/>
      <c r="G4" s="8"/>
    </row>
    <row r="5" spans="2:12" s="1" customFormat="1" ht="13.5" customHeight="1" x14ac:dyDescent="0.3">
      <c r="B5" s="2"/>
      <c r="C5" s="3"/>
      <c r="D5" s="3"/>
    </row>
    <row r="6" spans="2:12" s="1" customFormat="1" ht="104.5" customHeight="1" x14ac:dyDescent="0.3">
      <c r="B6" s="2"/>
      <c r="C6" s="25" t="s">
        <v>1</v>
      </c>
      <c r="D6" s="25" t="s">
        <v>25</v>
      </c>
      <c r="E6" s="25" t="s">
        <v>15</v>
      </c>
      <c r="F6" s="25" t="s">
        <v>29</v>
      </c>
      <c r="G6" s="25" t="s">
        <v>31</v>
      </c>
      <c r="H6" s="25" t="s">
        <v>23</v>
      </c>
      <c r="I6" s="25" t="s">
        <v>6</v>
      </c>
    </row>
    <row r="7" spans="2:12" s="1" customFormat="1" ht="81" customHeight="1" x14ac:dyDescent="0.3">
      <c r="B7" s="2"/>
      <c r="C7" s="5" t="s">
        <v>20</v>
      </c>
      <c r="D7" s="6" t="s">
        <v>21</v>
      </c>
      <c r="E7" s="12" t="s">
        <v>22</v>
      </c>
      <c r="F7" s="12" t="s">
        <v>22</v>
      </c>
      <c r="G7" s="26"/>
      <c r="H7" s="11">
        <v>700000</v>
      </c>
      <c r="I7" s="10" t="str">
        <f>IF(G7&lt;=0,"Error Precio",IF(G7&gt;H7,"Error Precio",IF(G7&lt;=H7,"Precio Válido",+G7*1)))</f>
        <v>Error Precio</v>
      </c>
    </row>
    <row r="8" spans="2:12" s="1" customFormat="1" ht="78" customHeight="1" x14ac:dyDescent="0.3">
      <c r="B8" s="2"/>
      <c r="C8" s="5" t="s">
        <v>30</v>
      </c>
      <c r="D8" s="6" t="s">
        <v>26</v>
      </c>
      <c r="E8" s="26"/>
      <c r="F8" s="13">
        <v>1045</v>
      </c>
      <c r="G8" s="14">
        <f>F8*E8</f>
        <v>0</v>
      </c>
      <c r="H8" s="11">
        <v>590</v>
      </c>
      <c r="I8" s="10" t="str">
        <f>IF(E8&lt;=0,"Error Precio",IF(E8&gt;H8,"Error Precio",IF(E8&lt;=H8,"Precio Válido",+E8*1)))</f>
        <v>Error Precio</v>
      </c>
    </row>
    <row r="9" spans="2:12" s="1" customFormat="1" ht="13.5" customHeight="1" x14ac:dyDescent="0.3">
      <c r="B9" s="2"/>
      <c r="C9" s="9" t="s">
        <v>4</v>
      </c>
      <c r="D9" s="4" t="s">
        <v>2</v>
      </c>
      <c r="E9" s="30">
        <f>G8+G7</f>
        <v>0</v>
      </c>
      <c r="F9" s="30"/>
      <c r="G9" s="30"/>
      <c r="H9" s="30"/>
      <c r="I9" s="30"/>
      <c r="J9" s="15"/>
      <c r="K9" s="15"/>
      <c r="L9" s="15"/>
    </row>
    <row r="10" spans="2:12" s="1" customFormat="1" ht="13.5" customHeight="1" x14ac:dyDescent="0.3">
      <c r="B10" s="2"/>
      <c r="C10" s="3"/>
      <c r="D10" s="3"/>
      <c r="E10" s="16"/>
      <c r="F10" s="16"/>
      <c r="G10" s="16"/>
      <c r="H10" s="16"/>
      <c r="I10" s="16"/>
      <c r="J10" s="15"/>
      <c r="K10" s="15"/>
      <c r="L10" s="15"/>
    </row>
    <row r="11" spans="2:12" s="1" customFormat="1" ht="13.5" customHeight="1" x14ac:dyDescent="0.3">
      <c r="B11" s="2"/>
      <c r="C11" s="17" t="s">
        <v>14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2:12" s="1" customFormat="1" ht="24.75" customHeight="1" x14ac:dyDescent="0.3">
      <c r="C12" s="15"/>
      <c r="D12" s="15"/>
      <c r="E12" s="25" t="s">
        <v>9</v>
      </c>
      <c r="F12" s="25" t="s">
        <v>10</v>
      </c>
      <c r="G12" s="25" t="s">
        <v>11</v>
      </c>
      <c r="H12" s="25" t="s">
        <v>12</v>
      </c>
      <c r="I12" s="25" t="s">
        <v>27</v>
      </c>
      <c r="J12" s="15"/>
      <c r="K12" s="15"/>
    </row>
    <row r="13" spans="2:12" s="1" customFormat="1" ht="26.25" customHeight="1" x14ac:dyDescent="0.3">
      <c r="C13" s="15"/>
      <c r="D13" s="18" t="s">
        <v>19</v>
      </c>
      <c r="E13" s="13">
        <v>200</v>
      </c>
      <c r="F13" s="13">
        <v>219</v>
      </c>
      <c r="G13" s="13">
        <v>238</v>
      </c>
      <c r="H13" s="13">
        <v>258</v>
      </c>
      <c r="I13" s="13">
        <f>SUM(E13:H13)</f>
        <v>915</v>
      </c>
      <c r="J13" s="15"/>
      <c r="K13" s="15"/>
    </row>
    <row r="14" spans="2:12" s="1" customFormat="1" ht="15" customHeight="1" x14ac:dyDescent="0.3">
      <c r="C14" s="15"/>
      <c r="D14" s="4" t="s">
        <v>17</v>
      </c>
      <c r="E14" s="19">
        <f>E13*$E$8</f>
        <v>0</v>
      </c>
      <c r="F14" s="19">
        <f>F13*$E$8</f>
        <v>0</v>
      </c>
      <c r="G14" s="19">
        <f>G13*$E$8</f>
        <v>0</v>
      </c>
      <c r="H14" s="19">
        <f>H13*$E$8</f>
        <v>0</v>
      </c>
      <c r="I14" s="20">
        <f>SUM(E14:H14)</f>
        <v>0</v>
      </c>
      <c r="J14" s="15"/>
      <c r="K14" s="15"/>
    </row>
    <row r="15" spans="2:12" s="1" customFormat="1" ht="15" customHeight="1" x14ac:dyDescent="0.3">
      <c r="C15" s="15"/>
      <c r="D15" s="15"/>
      <c r="E15" s="21"/>
      <c r="F15" s="21"/>
      <c r="G15" s="21"/>
      <c r="H15" s="21"/>
      <c r="I15" s="15"/>
      <c r="J15" s="15"/>
      <c r="K15" s="15"/>
    </row>
    <row r="16" spans="2:12" s="1" customFormat="1" ht="28.5" customHeight="1" x14ac:dyDescent="0.3">
      <c r="C16" s="15"/>
      <c r="D16" s="15"/>
      <c r="E16" s="25" t="s">
        <v>9</v>
      </c>
      <c r="F16" s="25" t="s">
        <v>10</v>
      </c>
      <c r="G16" s="25" t="s">
        <v>11</v>
      </c>
      <c r="H16" s="25" t="s">
        <v>12</v>
      </c>
      <c r="I16" s="25" t="s">
        <v>27</v>
      </c>
      <c r="J16" s="15"/>
      <c r="K16" s="15"/>
    </row>
    <row r="17" spans="3:12" ht="28.5" customHeight="1" x14ac:dyDescent="0.35">
      <c r="C17" s="22"/>
      <c r="D17" s="18" t="s">
        <v>18</v>
      </c>
      <c r="E17" s="13">
        <v>228</v>
      </c>
      <c r="F17" s="13">
        <v>250</v>
      </c>
      <c r="G17" s="13">
        <v>272</v>
      </c>
      <c r="H17" s="13">
        <v>295</v>
      </c>
      <c r="I17" s="13">
        <f>SUM(E17:H17)</f>
        <v>1045</v>
      </c>
      <c r="J17" s="22"/>
      <c r="K17" s="22"/>
    </row>
    <row r="18" spans="3:12" ht="15" customHeight="1" x14ac:dyDescent="0.35">
      <c r="C18" s="22"/>
      <c r="D18" s="4" t="s">
        <v>16</v>
      </c>
      <c r="E18" s="19">
        <f>E17*$E$8</f>
        <v>0</v>
      </c>
      <c r="F18" s="19">
        <f>F17*$E$8</f>
        <v>0</v>
      </c>
      <c r="G18" s="19">
        <f>G17*$E$8</f>
        <v>0</v>
      </c>
      <c r="H18" s="19">
        <f>H17*$E$8</f>
        <v>0</v>
      </c>
      <c r="I18" s="20">
        <f>SUM(E18:H18)</f>
        <v>0</v>
      </c>
      <c r="J18" s="22"/>
      <c r="K18" s="22"/>
    </row>
    <row r="19" spans="3:12" ht="15" customHeight="1" x14ac:dyDescent="0.35">
      <c r="C19" s="23"/>
      <c r="D19" s="22"/>
      <c r="E19" s="22"/>
      <c r="F19" s="22"/>
      <c r="G19" s="22"/>
      <c r="H19" s="22"/>
      <c r="I19" s="22"/>
      <c r="J19" s="22"/>
      <c r="K19" s="22"/>
      <c r="L19" s="22"/>
    </row>
    <row r="20" spans="3:12" ht="13.5" customHeight="1" x14ac:dyDescent="0.35">
      <c r="C20" s="24" t="s">
        <v>13</v>
      </c>
      <c r="D20" s="3"/>
      <c r="E20" s="15"/>
      <c r="F20" s="15"/>
      <c r="G20" s="15"/>
      <c r="H20" s="15"/>
      <c r="I20" s="15"/>
      <c r="J20" s="22"/>
      <c r="K20" s="22"/>
      <c r="L20" s="22"/>
    </row>
    <row r="21" spans="3:12" ht="13.5" customHeight="1" x14ac:dyDescent="0.35">
      <c r="C21" s="22"/>
      <c r="D21" s="24"/>
      <c r="E21" s="27" t="s">
        <v>28</v>
      </c>
      <c r="F21" s="27"/>
      <c r="G21" s="27" t="s">
        <v>5</v>
      </c>
      <c r="H21" s="27"/>
      <c r="I21" s="27"/>
      <c r="J21" s="27" t="s">
        <v>24</v>
      </c>
      <c r="K21" s="22"/>
      <c r="L21" s="22"/>
    </row>
    <row r="22" spans="3:12" ht="13.5" customHeight="1" x14ac:dyDescent="0.35">
      <c r="C22" s="24"/>
      <c r="D22" s="24"/>
      <c r="E22" s="27"/>
      <c r="F22" s="27"/>
      <c r="G22" s="27"/>
      <c r="H22" s="27"/>
      <c r="I22" s="27"/>
      <c r="J22" s="27"/>
      <c r="K22" s="22"/>
      <c r="L22" s="22"/>
    </row>
    <row r="23" spans="3:12" ht="13.5" customHeight="1" x14ac:dyDescent="0.35">
      <c r="C23" s="27" t="s">
        <v>1</v>
      </c>
      <c r="D23" s="27" t="s">
        <v>3</v>
      </c>
      <c r="E23" s="27"/>
      <c r="F23" s="27"/>
      <c r="G23" s="27"/>
      <c r="H23" s="27"/>
      <c r="I23" s="27"/>
      <c r="J23" s="27"/>
      <c r="K23" s="22"/>
      <c r="L23" s="22"/>
    </row>
    <row r="24" spans="3:12" ht="13.5" customHeight="1" x14ac:dyDescent="0.35">
      <c r="C24" s="27"/>
      <c r="D24" s="27"/>
      <c r="E24" s="27"/>
      <c r="F24" s="27"/>
      <c r="G24" s="27"/>
      <c r="H24" s="27"/>
      <c r="I24" s="27"/>
      <c r="J24" s="27"/>
      <c r="K24" s="22"/>
      <c r="L24" s="22"/>
    </row>
    <row r="25" spans="3:12" ht="13.5" customHeight="1" x14ac:dyDescent="0.35">
      <c r="C25" s="7" t="s">
        <v>4</v>
      </c>
      <c r="D25" s="4" t="s">
        <v>2</v>
      </c>
      <c r="E25" s="30">
        <f>E9</f>
        <v>0</v>
      </c>
      <c r="F25" s="30"/>
      <c r="G25" s="31">
        <v>1316550</v>
      </c>
      <c r="H25" s="31"/>
      <c r="I25" s="31"/>
      <c r="J25" s="10" t="str">
        <f>IF(E25&lt;=0,"Error Precio",IF(E25&gt;G25,"Error Precio",IF(E25&lt;=G25,"Precio Válido",+E25*1)))</f>
        <v>Error Precio</v>
      </c>
      <c r="K25" s="22"/>
      <c r="L25" s="22"/>
    </row>
    <row r="26" spans="3:12" ht="51" customHeight="1" x14ac:dyDescent="0.35">
      <c r="C26" s="15"/>
      <c r="D26" s="15"/>
      <c r="E26" s="29" t="s">
        <v>8</v>
      </c>
      <c r="F26" s="29"/>
      <c r="G26" s="3"/>
      <c r="H26" s="3"/>
      <c r="I26" s="3"/>
      <c r="J26" s="22"/>
      <c r="K26" s="22"/>
      <c r="L26" s="22"/>
    </row>
    <row r="27" spans="3:12" ht="13.5" customHeight="1" x14ac:dyDescent="0.35"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3:12" ht="13.5" customHeight="1" x14ac:dyDescent="0.35"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3:12" ht="13.5" customHeight="1" thickBot="1" x14ac:dyDescent="0.4"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3:12" ht="13.5" customHeight="1" x14ac:dyDescent="0.35">
      <c r="C30" s="22"/>
      <c r="D30" s="32" t="s">
        <v>32</v>
      </c>
      <c r="E30" s="33"/>
      <c r="F30" s="33"/>
      <c r="G30" s="33"/>
      <c r="H30" s="34"/>
      <c r="I30" s="22"/>
      <c r="J30" s="22"/>
      <c r="K30" s="22"/>
      <c r="L30" s="22"/>
    </row>
    <row r="31" spans="3:12" ht="13.5" customHeight="1" x14ac:dyDescent="0.35">
      <c r="C31" s="22"/>
      <c r="D31" s="35"/>
      <c r="E31" s="36"/>
      <c r="F31" s="36"/>
      <c r="G31" s="36"/>
      <c r="H31" s="37"/>
      <c r="I31" s="22"/>
      <c r="J31" s="22"/>
      <c r="K31" s="22"/>
      <c r="L31" s="22"/>
    </row>
    <row r="32" spans="3:12" ht="13.5" customHeight="1" x14ac:dyDescent="0.35">
      <c r="C32" s="22"/>
      <c r="D32" s="35"/>
      <c r="E32" s="36"/>
      <c r="F32" s="36"/>
      <c r="G32" s="36"/>
      <c r="H32" s="37"/>
      <c r="I32" s="22"/>
      <c r="J32" s="22"/>
      <c r="K32" s="22"/>
      <c r="L32" s="22"/>
    </row>
    <row r="33" spans="3:12" ht="13.5" customHeight="1" x14ac:dyDescent="0.35">
      <c r="C33" s="22"/>
      <c r="D33" s="35"/>
      <c r="E33" s="36"/>
      <c r="F33" s="36"/>
      <c r="G33" s="36"/>
      <c r="H33" s="37"/>
      <c r="I33" s="22"/>
      <c r="J33" s="22"/>
      <c r="K33" s="22"/>
      <c r="L33" s="22"/>
    </row>
    <row r="34" spans="3:12" ht="13.5" customHeight="1" x14ac:dyDescent="0.35">
      <c r="D34" s="35"/>
      <c r="E34" s="36"/>
      <c r="F34" s="36"/>
      <c r="G34" s="36"/>
      <c r="H34" s="37"/>
    </row>
    <row r="35" spans="3:12" ht="13.5" customHeight="1" thickBot="1" x14ac:dyDescent="0.4">
      <c r="D35" s="38"/>
      <c r="E35" s="39"/>
      <c r="F35" s="39"/>
      <c r="G35" s="39"/>
      <c r="H35" s="40"/>
    </row>
  </sheetData>
  <sheetProtection algorithmName="SHA-512" hashValue="hFFfYJI4IUDkiOyh41Ik7JvHqCfBi54OVo2H2O9llKtTsfBGuZsudxdqT8/ADiHRb7lE0Ard3lUmrmTSCUvkXg==" saltValue="jFkhr6I4OnlxuL7qseAYpw==" spinCount="100000" sheet="1" objects="1" scenarios="1"/>
  <mergeCells count="11">
    <mergeCell ref="D30:H35"/>
    <mergeCell ref="J21:J24"/>
    <mergeCell ref="B2:I2"/>
    <mergeCell ref="E26:F26"/>
    <mergeCell ref="E25:F25"/>
    <mergeCell ref="E21:F24"/>
    <mergeCell ref="D23:D24"/>
    <mergeCell ref="E9:I9"/>
    <mergeCell ref="G21:I24"/>
    <mergeCell ref="G25:I25"/>
    <mergeCell ref="C23:C24"/>
  </mergeCells>
  <conditionalFormatting sqref="E8">
    <cfRule type="expression" dxfId="10" priority="2">
      <formula>#REF!+#REF!&gt;#REF!</formula>
    </cfRule>
  </conditionalFormatting>
  <conditionalFormatting sqref="E25">
    <cfRule type="expression" dxfId="9" priority="301">
      <formula>#REF!&gt;#REF!</formula>
    </cfRule>
  </conditionalFormatting>
  <conditionalFormatting sqref="E7:H7">
    <cfRule type="expression" dxfId="8" priority="1">
      <formula>#REF!+#REF!&gt;#REF!</formula>
    </cfRule>
  </conditionalFormatting>
  <conditionalFormatting sqref="E14:I14 E18:I18">
    <cfRule type="expression" dxfId="7" priority="10">
      <formula>#REF!+#REF!&gt;#REF!</formula>
    </cfRule>
  </conditionalFormatting>
  <conditionalFormatting sqref="G8:H8">
    <cfRule type="expression" dxfId="6" priority="302">
      <formula>#REF!+#REF!&gt;#REF!</formula>
    </cfRule>
  </conditionalFormatting>
  <conditionalFormatting sqref="I7:I8">
    <cfRule type="containsText" dxfId="5" priority="206" operator="containsText" text="Oferta Incompleta">
      <formula>NOT(ISERROR(SEARCH("Oferta Incompleta",I7)))</formula>
    </cfRule>
    <cfRule type="containsText" dxfId="4" priority="207" operator="containsText" text="Error Precio">
      <formula>NOT(ISERROR(SEARCH("Error Precio",I7)))</formula>
    </cfRule>
    <cfRule type="expression" dxfId="3" priority="208">
      <formula>#REF!&gt;#REF!</formula>
    </cfRule>
  </conditionalFormatting>
  <conditionalFormatting sqref="J25">
    <cfRule type="containsText" dxfId="2" priority="7" operator="containsText" text="Oferta Incompleta">
      <formula>NOT(ISERROR(SEARCH("Oferta Incompleta",J25)))</formula>
    </cfRule>
    <cfRule type="containsText" dxfId="1" priority="8" operator="containsText" text="Error Precio">
      <formula>NOT(ISERROR(SEARCH("Error Precio",J25)))</formula>
    </cfRule>
    <cfRule type="expression" dxfId="0" priority="9">
      <formula>#REF!&gt;#REF!</formula>
    </cfRule>
  </conditionalFormatting>
  <dataValidations count="2">
    <dataValidation type="custom" allowBlank="1" showInputMessage="1" showErrorMessage="1" errorTitle="Nº DECIMALES INCORRECTO" error="EL PRECIO DEBERÁ INCLUIR DOS DECIMALES" sqref="E5 G8" xr:uid="{00000000-0002-0000-0000-000000000000}">
      <formula1>E5*100=INT(E5*100)</formula1>
    </dataValidation>
    <dataValidation type="custom" allowBlank="1" showInputMessage="1" showErrorMessage="1" sqref="E8 G7" xr:uid="{09BC6C1B-0CD8-4192-B5D2-5C7A0C807293}">
      <formula1>AND(E7*100=INT(E7*100),E7&gt;0)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ignoredErrors>
    <ignoredError sqref="E14:H14 E18:H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87C7E766FB0499C3046016F45E573" ma:contentTypeVersion="4" ma:contentTypeDescription="Crear nuevo documento." ma:contentTypeScope="" ma:versionID="f6c4c58b541f7daf4ab50c40d3998a5a">
  <xsd:schema xmlns:xsd="http://www.w3.org/2001/XMLSchema" xmlns:xs="http://www.w3.org/2001/XMLSchema" xmlns:p="http://schemas.microsoft.com/office/2006/metadata/properties" xmlns:ns2="6584c5ce-8a82-4d4f-af34-71f1c656d49e" targetNamespace="http://schemas.microsoft.com/office/2006/metadata/properties" ma:root="true" ma:fieldsID="f6a6b15390df1f7a751f91e6c54e3da5" ns2:_="">
    <xsd:import namespace="6584c5ce-8a82-4d4f-af34-71f1c656d4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4c5ce-8a82-4d4f-af34-71f1c656d4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72A39A-C3A9-4B03-B886-76BA594803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4c5ce-8a82-4d4f-af34-71f1c656d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E42D65-3674-4A11-BFB3-293680506CC0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6584c5ce-8a82-4d4f-af34-71f1c656d49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FE12466-BAA2-467A-92C5-4E40E6D37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2021-03-25T18:13:37Z</dcterms:created>
  <dcterms:modified xsi:type="dcterms:W3CDTF">2025-12-04T14:38:01Z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0x010100E5487C7E766FB0499C3046016F45E573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2025-07-18T09:20:05Z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98f74bef-af29-4284-8e29-d615d6018ae8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